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5\5A\"/>
    </mc:Choice>
  </mc:AlternateContent>
  <xr:revisionPtr revIDLastSave="0" documentId="13_ncr:1_{60F9C8BA-0706-4470-B195-A895731257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.5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" l="1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<sst xmlns="http://schemas.openxmlformats.org/spreadsheetml/2006/main" count="12" uniqueCount="8">
  <si>
    <t>Dose</t>
  </si>
  <si>
    <t>Response1</t>
  </si>
  <si>
    <t>Response2</t>
  </si>
  <si>
    <t>Response3</t>
  </si>
  <si>
    <t>AVG</t>
  </si>
  <si>
    <t>Interaction of eIF5B with dephosphorylated P-stalk by FAP</t>
  </si>
  <si>
    <t>Numerical data for biding affinity of eIF5B to phospho or dephospho P-stalk estimated by MST</t>
  </si>
  <si>
    <t>Interaction of eIF5B with phosphorylated P-stalk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</si>
</sst>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11" fontId="0" fillId="0" borderId="0" xfId="0" applyNumberFormat="1"/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6" xfId="0" applyBorder="1"/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0" fillId="2" borderId="2" xfId="0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/>
    </xf>
    <xf numFmtId="0" fontId="0" fillId="2" borderId="2" xfId="0" applyFill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18F05-CF3A-470A-8728-21FFD1EF5D91}">
  <dimension ref="A1:Q31"/>
  <sheetViews>
    <sheetView tabSelected="1" workbookViewId="0">
      <selection activeCell="G22" sqref="G22"/>
    </sheetView>
  </sheetViews>
  <sheetFormatPr defaultRowHeight="14.4" x14ac:dyDescent="0.3"/>
  <cols>
    <col min="2" max="11" width="13.88671875" customWidth="1"/>
  </cols>
  <sheetData>
    <row r="1" spans="1:17" x14ac:dyDescent="0.3">
      <c r="A1" s="29" t="s">
        <v>6</v>
      </c>
      <c r="B1" s="29"/>
      <c r="C1" s="29"/>
      <c r="D1" s="29"/>
      <c r="E1" s="29"/>
      <c r="F1" s="29"/>
      <c r="G1" s="29"/>
      <c r="H1" s="29"/>
      <c r="I1" s="29"/>
    </row>
    <row r="3" spans="1:17" x14ac:dyDescent="0.3">
      <c r="B3" s="30" t="s">
        <v>5</v>
      </c>
      <c r="C3" s="30"/>
      <c r="D3" s="30"/>
      <c r="E3" s="30"/>
      <c r="F3" s="30"/>
      <c r="H3" s="30" t="s">
        <v>7</v>
      </c>
      <c r="I3" s="30"/>
      <c r="J3" s="30"/>
      <c r="K3" s="30"/>
      <c r="M3" s="31"/>
      <c r="N3" s="31"/>
      <c r="O3" s="26"/>
      <c r="P3" s="31"/>
      <c r="Q3" s="31"/>
    </row>
    <row r="4" spans="1:17" x14ac:dyDescent="0.3">
      <c r="B4" s="3" t="s">
        <v>0</v>
      </c>
      <c r="C4" s="3" t="s">
        <v>1</v>
      </c>
      <c r="D4" s="3" t="s">
        <v>2</v>
      </c>
      <c r="E4" s="4" t="s">
        <v>3</v>
      </c>
      <c r="F4" s="23" t="s">
        <v>4</v>
      </c>
      <c r="H4" s="5" t="s">
        <v>1</v>
      </c>
      <c r="I4" s="7" t="s">
        <v>2</v>
      </c>
      <c r="J4" s="4" t="s">
        <v>3</v>
      </c>
      <c r="K4" s="24" t="s">
        <v>4</v>
      </c>
      <c r="M4" s="6"/>
      <c r="N4" s="6"/>
      <c r="O4" s="6"/>
      <c r="P4" s="6"/>
      <c r="Q4" s="6"/>
    </row>
    <row r="5" spans="1:17" x14ac:dyDescent="0.3">
      <c r="A5">
        <v>1</v>
      </c>
      <c r="B5" s="8">
        <v>2.8839110000000001E-9</v>
      </c>
      <c r="C5" s="8">
        <v>-6.2894200826339897E-2</v>
      </c>
      <c r="D5" s="8">
        <v>7.2608441069717894E-2</v>
      </c>
      <c r="E5" s="9">
        <v>-1.5337711662543999E-2</v>
      </c>
      <c r="F5" s="22">
        <f>AVERAGE(C5:E5)</f>
        <v>-1.874490473055334E-3</v>
      </c>
      <c r="H5" s="18">
        <v>3.22373248473274E-2</v>
      </c>
      <c r="I5" s="14">
        <v>-5.4345815470354497E-2</v>
      </c>
      <c r="J5" s="13">
        <v>-9.35383339978141E-3</v>
      </c>
      <c r="K5" s="25">
        <f>AVERAGE(H5:J5)</f>
        <v>-1.0487441340936168E-2</v>
      </c>
      <c r="P5" s="6"/>
      <c r="Q5" s="6"/>
    </row>
    <row r="6" spans="1:17" x14ac:dyDescent="0.3">
      <c r="A6">
        <v>2</v>
      </c>
      <c r="B6" s="8">
        <v>5.7678220000000003E-9</v>
      </c>
      <c r="C6" s="8">
        <v>2.53674191401193E-2</v>
      </c>
      <c r="D6" s="8">
        <v>-6.0486103865484697E-2</v>
      </c>
      <c r="E6" s="9">
        <v>7.6544696324348599E-2</v>
      </c>
      <c r="F6" s="22">
        <f t="shared" ref="F6:F18" si="0">AVERAGE(C6:E6)</f>
        <v>1.3808670532994401E-2</v>
      </c>
      <c r="H6" s="1">
        <v>0.14733639200000001</v>
      </c>
      <c r="I6" s="1">
        <v>0.161331011</v>
      </c>
      <c r="J6" s="1">
        <v>0.110114239</v>
      </c>
      <c r="K6" s="25">
        <f t="shared" ref="K6:K18" si="1">AVERAGE(H6:J6)</f>
        <v>0.13959388066666667</v>
      </c>
      <c r="N6" s="2"/>
      <c r="O6" s="2"/>
      <c r="P6" s="6"/>
      <c r="Q6" s="6"/>
    </row>
    <row r="7" spans="1:17" x14ac:dyDescent="0.3">
      <c r="A7">
        <v>3</v>
      </c>
      <c r="B7" s="8">
        <v>1.1535644999999999E-8</v>
      </c>
      <c r="C7" s="8">
        <v>0.14974027420692701</v>
      </c>
      <c r="D7" s="8">
        <v>-1.58156952014612E-2</v>
      </c>
      <c r="E7" s="9">
        <v>-2.9985319885191E-2</v>
      </c>
      <c r="F7" s="22">
        <f t="shared" si="0"/>
        <v>3.4646419706758268E-2</v>
      </c>
      <c r="H7" s="19">
        <v>-2.4818295770016999E-2</v>
      </c>
      <c r="I7" s="20">
        <v>-5.5044188241387501E-2</v>
      </c>
      <c r="J7" s="21">
        <v>1.9594763638550498E-2</v>
      </c>
      <c r="K7" s="25">
        <f t="shared" si="1"/>
        <v>-2.0089240124284667E-2</v>
      </c>
      <c r="P7" s="6"/>
      <c r="Q7" s="6"/>
    </row>
    <row r="8" spans="1:17" x14ac:dyDescent="0.3">
      <c r="A8">
        <v>4</v>
      </c>
      <c r="B8" s="8">
        <v>2.3071289000000001E-8</v>
      </c>
      <c r="C8" s="8">
        <v>9.9909866068320797E-3</v>
      </c>
      <c r="D8" s="8">
        <v>-2.2762426253052501E-2</v>
      </c>
      <c r="E8" s="9">
        <v>0.12415404107727</v>
      </c>
      <c r="F8" s="22">
        <f t="shared" si="0"/>
        <v>3.7127533810349861E-2</v>
      </c>
      <c r="H8" s="10">
        <v>-4.4743042419827503E-2</v>
      </c>
      <c r="I8" s="11">
        <v>8.2769524540849307E-2</v>
      </c>
      <c r="J8" s="9">
        <v>-1.7148974461083301E-2</v>
      </c>
      <c r="K8" s="25">
        <f t="shared" si="1"/>
        <v>6.9591692199795011E-3</v>
      </c>
      <c r="P8" s="6"/>
      <c r="Q8" s="6"/>
    </row>
    <row r="9" spans="1:17" x14ac:dyDescent="0.3">
      <c r="A9">
        <v>5</v>
      </c>
      <c r="B9" s="8">
        <v>4.6142578000000003E-8</v>
      </c>
      <c r="C9" s="8">
        <v>-7.4057972234247801E-2</v>
      </c>
      <c r="D9" s="8">
        <v>0.13613699385855199</v>
      </c>
      <c r="E9" s="9">
        <v>6.4066987002710907E-2</v>
      </c>
      <c r="F9" s="22">
        <f t="shared" si="0"/>
        <v>4.2048669542338359E-2</v>
      </c>
      <c r="H9" s="10">
        <v>0.11056119252409299</v>
      </c>
      <c r="I9" s="11">
        <v>5.4601738701303401E-2</v>
      </c>
      <c r="J9" s="9">
        <v>-7.6766008315750896E-3</v>
      </c>
      <c r="K9" s="25">
        <f t="shared" si="1"/>
        <v>5.2495443464607099E-2</v>
      </c>
      <c r="P9" s="6"/>
      <c r="Q9" s="6"/>
    </row>
    <row r="10" spans="1:17" x14ac:dyDescent="0.3">
      <c r="A10">
        <v>6</v>
      </c>
      <c r="B10" s="8">
        <v>9.2285156000000006E-8</v>
      </c>
      <c r="C10" s="8">
        <v>3.6146646203534298E-2</v>
      </c>
      <c r="D10" s="8">
        <v>1.9015809994921201E-3</v>
      </c>
      <c r="E10" s="9">
        <v>-8.8350253579023097E-2</v>
      </c>
      <c r="F10" s="22">
        <f t="shared" si="0"/>
        <v>-1.6767342125332225E-2</v>
      </c>
      <c r="H10" s="10">
        <v>-6.1324483000839598E-2</v>
      </c>
      <c r="I10" s="11">
        <v>-0.10983096760435999</v>
      </c>
      <c r="J10" s="9">
        <v>-4.82275293008241E-3</v>
      </c>
      <c r="K10" s="25">
        <f t="shared" si="1"/>
        <v>-5.8659401178427335E-2</v>
      </c>
      <c r="P10" s="6"/>
      <c r="Q10" s="6"/>
    </row>
    <row r="11" spans="1:17" x14ac:dyDescent="0.3">
      <c r="A11">
        <v>7</v>
      </c>
      <c r="B11" s="8">
        <v>1.8457031200000001E-7</v>
      </c>
      <c r="C11" s="8">
        <v>0.106811261732645</v>
      </c>
      <c r="D11" s="8">
        <v>-1.7731964308525801E-2</v>
      </c>
      <c r="E11" s="9">
        <v>2.3003641940823501E-2</v>
      </c>
      <c r="F11" s="22">
        <f t="shared" si="0"/>
        <v>3.7360979788314236E-2</v>
      </c>
      <c r="H11" s="10">
        <v>6.1373701951356302E-2</v>
      </c>
      <c r="I11" s="11">
        <v>0.124179408387412</v>
      </c>
      <c r="J11" s="9">
        <v>8.2967304838330494E-2</v>
      </c>
      <c r="K11" s="25">
        <f t="shared" si="1"/>
        <v>8.9506805059032926E-2</v>
      </c>
      <c r="N11" s="2"/>
      <c r="O11" s="2"/>
      <c r="P11" s="6"/>
      <c r="Q11" s="6"/>
    </row>
    <row r="12" spans="1:17" x14ac:dyDescent="0.3">
      <c r="A12">
        <v>8</v>
      </c>
      <c r="B12" s="8">
        <v>3.6914062500000003E-7</v>
      </c>
      <c r="C12" s="8">
        <v>0.118435998</v>
      </c>
      <c r="D12" s="8">
        <v>0.102864779325161</v>
      </c>
      <c r="E12" s="9">
        <v>-1.9425067176239999E-2</v>
      </c>
      <c r="F12" s="22">
        <f t="shared" si="0"/>
        <v>6.7291903382973681E-2</v>
      </c>
      <c r="H12" s="10">
        <v>-2.2894523158335699E-2</v>
      </c>
      <c r="I12" s="11">
        <v>-0.103366747375853</v>
      </c>
      <c r="J12" s="9">
        <v>-8.9981090300350307E-3</v>
      </c>
      <c r="K12" s="25">
        <f t="shared" si="1"/>
        <v>-4.5086459854741245E-2</v>
      </c>
      <c r="N12" s="2"/>
      <c r="O12" s="2"/>
      <c r="P12" s="6"/>
      <c r="Q12" s="6"/>
    </row>
    <row r="13" spans="1:17" x14ac:dyDescent="0.3">
      <c r="A13">
        <v>9</v>
      </c>
      <c r="B13" s="8">
        <v>7.3828125000000005E-7</v>
      </c>
      <c r="C13" s="8">
        <v>-3.3931495972857703E-2</v>
      </c>
      <c r="D13" s="8">
        <v>0.200822069945094</v>
      </c>
      <c r="E13" s="9">
        <v>2.2969978601320599E-2</v>
      </c>
      <c r="F13" s="22">
        <f t="shared" si="0"/>
        <v>6.3286850857852295E-2</v>
      </c>
      <c r="H13" s="10">
        <v>-5.1488881294646599E-2</v>
      </c>
      <c r="I13" s="11">
        <v>5.0014444294690999E-2</v>
      </c>
      <c r="J13" s="9">
        <v>2.6082555391794399E-2</v>
      </c>
      <c r="K13" s="25">
        <f t="shared" si="1"/>
        <v>8.2027061306129325E-3</v>
      </c>
      <c r="P13" s="6"/>
      <c r="Q13" s="6"/>
    </row>
    <row r="14" spans="1:17" x14ac:dyDescent="0.3">
      <c r="A14">
        <v>10</v>
      </c>
      <c r="B14" s="8">
        <v>1.4765625000000001E-6</v>
      </c>
      <c r="C14" s="8">
        <v>0.22902315300000001</v>
      </c>
      <c r="D14" s="8">
        <v>0.206093521078105</v>
      </c>
      <c r="E14" s="9">
        <v>0.20177242069551499</v>
      </c>
      <c r="F14" s="22">
        <f t="shared" si="0"/>
        <v>0.21229636492453999</v>
      </c>
      <c r="H14" s="10">
        <v>0.15841997194181401</v>
      </c>
      <c r="I14" s="11">
        <v>0.21117067925010899</v>
      </c>
      <c r="J14" s="9">
        <v>0.14921469861459499</v>
      </c>
      <c r="K14" s="25">
        <f t="shared" si="1"/>
        <v>0.17293511660217267</v>
      </c>
      <c r="P14" s="6"/>
      <c r="Q14" s="6"/>
    </row>
    <row r="15" spans="1:17" x14ac:dyDescent="0.3">
      <c r="A15">
        <v>11</v>
      </c>
      <c r="B15" s="8">
        <v>2.9531250000000002E-6</v>
      </c>
      <c r="C15" s="8">
        <v>0.299221923641523</v>
      </c>
      <c r="D15" s="8">
        <v>0.45572598235955197</v>
      </c>
      <c r="E15" s="9">
        <v>0.40862761492171201</v>
      </c>
      <c r="F15" s="22">
        <f t="shared" si="0"/>
        <v>0.38785850697426233</v>
      </c>
      <c r="H15" s="10">
        <v>0.353201481498294</v>
      </c>
      <c r="I15" s="11">
        <v>0.30848071027343998</v>
      </c>
      <c r="J15" s="9">
        <v>0.222216502949586</v>
      </c>
      <c r="K15" s="25">
        <f t="shared" si="1"/>
        <v>0.29463289824043998</v>
      </c>
      <c r="N15" s="2"/>
      <c r="O15" s="2"/>
      <c r="P15" s="6"/>
      <c r="Q15" s="6"/>
    </row>
    <row r="16" spans="1:17" x14ac:dyDescent="0.3">
      <c r="A16">
        <v>12</v>
      </c>
      <c r="B16" s="8">
        <v>5.9062500000000004E-6</v>
      </c>
      <c r="C16" s="8">
        <v>0.72438737798865305</v>
      </c>
      <c r="D16" s="8">
        <v>0.74228963914896395</v>
      </c>
      <c r="E16" s="9">
        <v>0.55725651516546304</v>
      </c>
      <c r="F16" s="22">
        <f t="shared" si="0"/>
        <v>0.67464451076769327</v>
      </c>
      <c r="H16" s="10">
        <v>0.44321523899999998</v>
      </c>
      <c r="I16" s="11">
        <v>0.78376477499999997</v>
      </c>
      <c r="J16" s="9">
        <v>0.46349481399999998</v>
      </c>
      <c r="K16" s="25">
        <f t="shared" si="1"/>
        <v>0.56349160933333331</v>
      </c>
      <c r="N16" s="2"/>
      <c r="O16" s="2"/>
      <c r="P16" s="6"/>
      <c r="Q16" s="6"/>
    </row>
    <row r="17" spans="1:17" x14ac:dyDescent="0.3">
      <c r="A17">
        <v>14</v>
      </c>
      <c r="B17" s="8">
        <v>2.3625000000000002E-5</v>
      </c>
      <c r="C17" s="8">
        <v>0.78478024165892701</v>
      </c>
      <c r="D17" s="12">
        <v>0.88569989295537599</v>
      </c>
      <c r="E17" s="13">
        <v>0.74871199293502699</v>
      </c>
      <c r="F17" s="22">
        <f t="shared" si="0"/>
        <v>0.80639737584977667</v>
      </c>
      <c r="H17" s="10">
        <v>0.89043001490878604</v>
      </c>
      <c r="I17" s="14">
        <v>0.88706196132772297</v>
      </c>
      <c r="J17" s="13">
        <v>0.56708568661319603</v>
      </c>
      <c r="K17" s="25">
        <f t="shared" si="1"/>
        <v>0.78152588761656838</v>
      </c>
      <c r="P17" s="6"/>
      <c r="Q17" s="6"/>
    </row>
    <row r="18" spans="1:17" x14ac:dyDescent="0.3">
      <c r="A18">
        <v>15</v>
      </c>
      <c r="B18" s="8">
        <v>4.7250000000000003E-5</v>
      </c>
      <c r="C18" s="9">
        <v>0.91210666453980604</v>
      </c>
      <c r="D18" s="1">
        <v>0.96379581400000003</v>
      </c>
      <c r="E18" s="15">
        <v>0.94091528177500705</v>
      </c>
      <c r="F18" s="22">
        <f t="shared" si="0"/>
        <v>0.93893925343827112</v>
      </c>
      <c r="H18" s="10">
        <v>0.68711449272131997</v>
      </c>
      <c r="I18" s="16">
        <v>0.703211835427202</v>
      </c>
      <c r="J18" s="17">
        <v>0.76012422899999998</v>
      </c>
      <c r="K18" s="25">
        <f t="shared" si="1"/>
        <v>0.71681685238284076</v>
      </c>
      <c r="N18" s="2"/>
      <c r="P18" s="6"/>
      <c r="Q18" s="6"/>
    </row>
    <row r="19" spans="1:17" x14ac:dyDescent="0.3">
      <c r="N19" s="32"/>
      <c r="O19" s="2"/>
      <c r="P19" s="6"/>
      <c r="Q19" s="6"/>
    </row>
    <row r="20" spans="1:17" x14ac:dyDescent="0.3">
      <c r="O20" s="27"/>
    </row>
    <row r="25" spans="1:17" x14ac:dyDescent="0.3">
      <c r="B25" s="2"/>
      <c r="H25" s="2"/>
    </row>
    <row r="26" spans="1:17" x14ac:dyDescent="0.3">
      <c r="B26" s="2"/>
      <c r="H26" s="2"/>
    </row>
    <row r="27" spans="1:17" x14ac:dyDescent="0.3">
      <c r="B27" s="2"/>
      <c r="H27" s="2"/>
    </row>
    <row r="28" spans="1:17" x14ac:dyDescent="0.3">
      <c r="B28" s="2"/>
      <c r="H28" s="2"/>
    </row>
    <row r="29" spans="1:17" x14ac:dyDescent="0.3">
      <c r="B29" s="28"/>
      <c r="H29" s="28"/>
    </row>
    <row r="30" spans="1:17" x14ac:dyDescent="0.3">
      <c r="B30" s="2"/>
    </row>
    <row r="31" spans="1:17" x14ac:dyDescent="0.3">
      <c r="B31" s="2"/>
      <c r="H31" s="2"/>
    </row>
  </sheetData>
  <mergeCells count="5">
    <mergeCell ref="A1:I1"/>
    <mergeCell ref="B3:F3"/>
    <mergeCell ref="H3:K3"/>
    <mergeCell ref="M3:N3"/>
    <mergeCell ref="P3:Q3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Fig.5A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</dc:creator>
  <cp:keywords/>
  <dc:description/>
  <cp:lastModifiedBy>Tchórzewski Marek</cp:lastModifiedBy>
  <cp:revision/>
  <dcterms:created xsi:type="dcterms:W3CDTF">2024-02-09T11:16:58Z</dcterms:created>
  <dcterms:modified xsi:type="dcterms:W3CDTF">2024-07-27T09:21:27Z</dcterms:modified>
  <cp:category/>
  <cp:contentStatus/>
</cp:coreProperties>
</file>